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30" windowWidth="15600" windowHeight="8055"/>
  </bookViews>
  <sheets>
    <sheet name="Hoja1" sheetId="1" r:id="rId1"/>
    <sheet name="Hoja2" sheetId="2" r:id="rId2"/>
  </sheets>
  <definedNames>
    <definedName name="_xlnm.Print_Area" localSheetId="0">Hoja1!$A$1:$I$169</definedName>
  </definedNames>
  <calcPr calcId="144525"/>
</workbook>
</file>

<file path=xl/calcChain.xml><?xml version="1.0" encoding="utf-8"?>
<calcChain xmlns="http://schemas.openxmlformats.org/spreadsheetml/2006/main">
  <c r="C169" i="1" l="1"/>
  <c r="C168" i="1"/>
  <c r="C167" i="1"/>
  <c r="C166" i="1"/>
  <c r="C165" i="1"/>
  <c r="C164" i="1"/>
  <c r="C163" i="1"/>
  <c r="C162" i="1"/>
  <c r="C161" i="1"/>
  <c r="C160" i="1"/>
  <c r="C159" i="1"/>
  <c r="C155" i="1"/>
  <c r="C154" i="1"/>
  <c r="C153" i="1"/>
  <c r="C152" i="1"/>
  <c r="C151" i="1"/>
  <c r="C150" i="1"/>
  <c r="C149" i="1"/>
  <c r="C148" i="1"/>
  <c r="C144" i="1"/>
  <c r="C143" i="1"/>
  <c r="C142" i="1"/>
  <c r="C141" i="1"/>
  <c r="C140" i="1"/>
  <c r="C139" i="1"/>
  <c r="C138" i="1"/>
  <c r="C137" i="1"/>
  <c r="C133" i="1"/>
  <c r="C132" i="1"/>
  <c r="C131" i="1"/>
  <c r="C130" i="1"/>
  <c r="C129" i="1"/>
  <c r="C128" i="1"/>
  <c r="C127" i="1"/>
  <c r="C126" i="1"/>
  <c r="C122" i="1"/>
  <c r="C121" i="1"/>
  <c r="C120" i="1"/>
  <c r="C119" i="1"/>
  <c r="C118" i="1"/>
  <c r="C117" i="1"/>
  <c r="C116" i="1"/>
  <c r="C115" i="1"/>
  <c r="C114" i="1"/>
  <c r="C113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91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69" i="1"/>
  <c r="C65" i="1"/>
  <c r="C64" i="1"/>
  <c r="C6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37" i="1"/>
  <c r="C36" i="1"/>
  <c r="C35" i="1"/>
  <c r="C34" i="1"/>
  <c r="C27" i="1"/>
  <c r="C28" i="1"/>
  <c r="C29" i="1"/>
  <c r="C26" i="1"/>
  <c r="C10" i="1"/>
  <c r="C11" i="1"/>
  <c r="C12" i="1"/>
  <c r="C9" i="1"/>
</calcChain>
</file>

<file path=xl/sharedStrings.xml><?xml version="1.0" encoding="utf-8"?>
<sst xmlns="http://schemas.openxmlformats.org/spreadsheetml/2006/main" count="236" uniqueCount="94">
  <si>
    <t>Periodo:</t>
  </si>
  <si>
    <t>CLASIFICACION</t>
  </si>
  <si>
    <t>TOTAL</t>
  </si>
  <si>
    <t>ENTRE 60 Y 69 AÑOS</t>
  </si>
  <si>
    <t>MASC</t>
  </si>
  <si>
    <t>FEM</t>
  </si>
  <si>
    <t>ENTRE 70 Y 79 AÑOS</t>
  </si>
  <si>
    <t>DE 80 AÑOS A MAS</t>
  </si>
  <si>
    <t xml:space="preserve">01. VALORACION CLINICA DEL ADULTO MAYOR                                                             </t>
  </si>
  <si>
    <t>Persona Adulta Mayor Saludable</t>
  </si>
  <si>
    <t>Persona Adulta Mayor Enferma</t>
  </si>
  <si>
    <t>Persona Adulta Mayor Fragil</t>
  </si>
  <si>
    <t>Persona Adulta Mayor Geriatrico complejo</t>
  </si>
  <si>
    <t>Actividad</t>
  </si>
  <si>
    <t>Nro</t>
  </si>
  <si>
    <t xml:space="preserve">02. PLAN DE ATENCION INTEGRAL                                                                       </t>
  </si>
  <si>
    <t>Plan de Atencion Integral Elaborado</t>
  </si>
  <si>
    <t>Plan de Atencion Integral Ejecutado</t>
  </si>
  <si>
    <t>CASOS</t>
  </si>
  <si>
    <t>DEL 80 A MAS AÑOS</t>
  </si>
  <si>
    <t xml:space="preserve">03. ENTREVISTA DE TAMIZAJE                                                                          </t>
  </si>
  <si>
    <t>Violencia Intrafamiliar</t>
  </si>
  <si>
    <t>Transtornos Depresivos</t>
  </si>
  <si>
    <t>Alcohol y drogas</t>
  </si>
  <si>
    <t>VIOLENCIA SOCIAL</t>
  </si>
  <si>
    <t>Total</t>
  </si>
  <si>
    <t xml:space="preserve">04. ESTADO NUTRICIONAL SEGUN VALORACION ANTROPOMETRICA: IMC                                         </t>
  </si>
  <si>
    <t>Delgadez</t>
  </si>
  <si>
    <t>Normal</t>
  </si>
  <si>
    <t>Sobrepeso</t>
  </si>
  <si>
    <t>Obesidad</t>
  </si>
  <si>
    <t xml:space="preserve">05. ESTADO NUTRICIONAL SEGUN VALORACION ANTROPOMETRICA: IMC                                         </t>
  </si>
  <si>
    <t>DEL 80 AÑOS A MAS</t>
  </si>
  <si>
    <t xml:space="preserve">06. CONSEJERIAS                                                                                     </t>
  </si>
  <si>
    <t>CONSEJERIA INTEGRAL</t>
  </si>
  <si>
    <t>1RA.SESION</t>
  </si>
  <si>
    <t>2DA.SESION</t>
  </si>
  <si>
    <t>3RA.SESION</t>
  </si>
  <si>
    <t>CONSEJERIA NUTRICIONAL</t>
  </si>
  <si>
    <t>CONSEJERIA EN SALUD MENTAL</t>
  </si>
  <si>
    <t>60-69 AÑOS</t>
  </si>
  <si>
    <t>70-79 AÑOS</t>
  </si>
  <si>
    <t>80-+AÑOS</t>
  </si>
  <si>
    <t xml:space="preserve">07. VISITA FAMILIAR INTEGRAL                                                                        </t>
  </si>
  <si>
    <t>Primera visita</t>
  </si>
  <si>
    <t>Total de visitas</t>
  </si>
  <si>
    <t xml:space="preserve">DAÑOS NO TRASMISIBLES: CASOS NUEVOS                                                                 </t>
  </si>
  <si>
    <t>MORBILIDAD</t>
  </si>
  <si>
    <t>DIABETES MELLITUS SIN COMPLICACIÓN</t>
  </si>
  <si>
    <t>DIABETES MELLITUS CON COMPLICACIONES</t>
  </si>
  <si>
    <t>DIABETES MELLITUS CON COMA</t>
  </si>
  <si>
    <t>DIABETES MELLITUS CON CETOACIDOSIS</t>
  </si>
  <si>
    <t>DIABETES MELLITUS CON COMPLICACIONES RENALES</t>
  </si>
  <si>
    <t>DIABETES MELLITUS CON COMPLICACIONES OFTÁLMICAS</t>
  </si>
  <si>
    <t>DIABETES MELLITUS CON COMPLICACIONES NEUROLÓGICAS</t>
  </si>
  <si>
    <t>DIABETES MELLITUS CON COMPLICACIONES CIRCULATORIAS PERIFÉRICAS</t>
  </si>
  <si>
    <t>DIABETES MELLITUS CON OTRAS COMPLICACIONES ESPECIFICADAS</t>
  </si>
  <si>
    <t>DIABETES MELLITUS CON OTRAS COMPLICACIONES MÚLTIPLES</t>
  </si>
  <si>
    <t>DIABETES MELLITUS CON COMPLICACIONES NO ESPECIFICADAS</t>
  </si>
  <si>
    <t>HIPERTENSIÓN ARTERIAL ESENCIAL (PRIMARIA)</t>
  </si>
  <si>
    <t>HIPERTENSIÓN SECUNDARIA ASOCIADA A OTROS TRANSTORNOS</t>
  </si>
  <si>
    <t>OSTEOPOROSIS</t>
  </si>
  <si>
    <t>ARTROSIS</t>
  </si>
  <si>
    <t>ASMA</t>
  </si>
  <si>
    <t>OBESIDAD</t>
  </si>
  <si>
    <t>VISIÓN SUBNORMAL</t>
  </si>
  <si>
    <t>CEGUERA</t>
  </si>
  <si>
    <t xml:space="preserve">DAÑOS NO TRASMISIBLES: CASOS CONTINUADORES                                                          </t>
  </si>
  <si>
    <t xml:space="preserve">DAÑOS NO TRASMISIBLES: CASOS NUEVOS MAS CONTINUADORES                                               </t>
  </si>
  <si>
    <t>HIPERTENSIÓN SECUND. ASOC.OTROS TRANSTORNOS</t>
  </si>
  <si>
    <t xml:space="preserve">TIPOS DE RIESGO: PACIENTES NUEVOS                                                                   </t>
  </si>
  <si>
    <t>DIAGNOSTICOS</t>
  </si>
  <si>
    <t>PROBLEMAS RELACIONADOS CON EL USO DEL TABACO</t>
  </si>
  <si>
    <t>PROBLEMAS RELACIONADOS CON LA FALTA DE EJERCICIO FÍSICO</t>
  </si>
  <si>
    <t>PROBLEMAS RELACIONADOS CON LA DIETA Y HÁBITOS ALIMENTARIOS INAPROPIADOS</t>
  </si>
  <si>
    <t>PROBLEMAS RELACIONADOS CON EL ESTRÉS, NO CLASIFICADOS EN OTRA PARTE</t>
  </si>
  <si>
    <t>HIPERCOLESTEROLEMÍA PURA</t>
  </si>
  <si>
    <t>HIPERGLICERIDEMIA PURA</t>
  </si>
  <si>
    <t>HIPERLIPIDEMIA MIXTA</t>
  </si>
  <si>
    <t>OTROS TRANSTORNOS METABÓLICOS</t>
  </si>
  <si>
    <t xml:space="preserve">TIPOS DE RIESGO: PACIENTES CONTINUADORES                                                            </t>
  </si>
  <si>
    <t xml:space="preserve">TIPOS DE RIESGO: PACIENTES NUEVOS MAS CONTINUADORES                                                 </t>
  </si>
  <si>
    <t xml:space="preserve">CONSULTA MEDICA PARA IDENTIFICACION DE FACTORES DE RIESGO                                           </t>
  </si>
  <si>
    <t>…</t>
  </si>
  <si>
    <t>PACIENTE CON FACTORES DE RIESGO:</t>
  </si>
  <si>
    <t>ATENDIDOS</t>
  </si>
  <si>
    <t>ATENCIONES</t>
  </si>
  <si>
    <t>AS</t>
  </si>
  <si>
    <t>PACIENTE SIN FACTORES DE RIESGO</t>
  </si>
  <si>
    <t xml:space="preserve">VALORACIÓN CLÍNICA DE FACTORES DE RIESGO </t>
  </si>
  <si>
    <t>1,2,3</t>
  </si>
  <si>
    <t>CICLO DE VIDA ADULTO MAYOR</t>
  </si>
  <si>
    <t>Establecimiento:</t>
  </si>
  <si>
    <t>ACTIVIDAD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</si>
</sst>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7">
    <font>
      <sz val="11"/>
      <color theme="1"/>
      <name val="Calibri"/>
      <family val="2"/>
      <scheme val="minor"/>
    </font>
    <font>
      <sz val="9"/>
      <color indexed="9"/>
      <name val="Ariel"/>
    </font>
    <font>
      <sz val="8"/>
      <color indexed="9"/>
      <name val="Ariel"/>
    </font>
    <font>
      <sz val="9"/>
      <color theme="1"/>
      <name val="Ariel"/>
    </font>
    <font>
      <b/>
      <sz val="9"/>
      <color theme="1"/>
      <name val="Ariel"/>
    </font>
    <font>
      <sz val="8"/>
      <color theme="1"/>
      <name val="Ariel"/>
    </font>
    <font>
      <b/>
      <sz val="14"/>
      <color theme="1"/>
      <name val="Ariel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indent="1"/>
    </xf>
    <xf numFmtId="0" fontId="0" fillId="0" borderId="0" xfId="0"/>
    <xf numFmtId="0" fontId="3" fillId="0" borderId="0" xfId="0" applyFont="1"/>
    <xf numFmtId="0" fontId="4" fillId="0" borderId="0" xfId="0" applyFont="1"/>
    <xf numFmtId="164" fontId="3" fillId="0" borderId="1" xfId="0" applyNumberFormat="1" applyFont="1" applyBorder="1"/>
    <xf numFmtId="0" fontId="3" fillId="0" borderId="1" xfId="0" applyFont="1" applyBorder="1"/>
    <xf numFmtId="0" fontId="0" fillId="0" borderId="1" xfId="0" applyBorder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indent="1"/>
    </xf>
    <xf numFmtId="0" fontId="1" fillId="2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/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tabSelected="1" workbookViewId="0">
      <selection activeCell="L17" sqref="L17"/>
    </sheetView>
  </sheetViews>
  <sheetFormatPr baseColWidth="10" defaultRowHeight="12"/>
  <cols>
    <col min="1" max="1" width="1.7109375" style="1" customWidth="1"/>
    <col min="2" max="2" width="59" style="1" customWidth="1"/>
    <col min="3" max="3" width="9.7109375" style="1" customWidth="1"/>
    <col min="4" max="5" width="10.7109375" style="1" bestFit="1" customWidth="1"/>
    <col min="6" max="6" width="9.28515625" style="1" bestFit="1" customWidth="1"/>
    <col min="7" max="7" width="8.85546875" style="1" customWidth="1"/>
    <col min="8" max="8" width="8" style="1" customWidth="1"/>
    <col min="9" max="9" width="7.140625" style="1" customWidth="1"/>
    <col min="10" max="10" width="6.7109375" style="1" customWidth="1"/>
    <col min="11" max="17" width="9.7109375" style="1" customWidth="1"/>
    <col min="18" max="16384" width="11.42578125" style="1"/>
  </cols>
  <sheetData>
    <row r="1" spans="1:9" s="5" customFormat="1" ht="18">
      <c r="A1" s="15" t="s">
        <v>91</v>
      </c>
      <c r="B1" s="15"/>
      <c r="C1" s="15"/>
      <c r="D1" s="15"/>
      <c r="E1" s="15"/>
      <c r="F1" s="15"/>
      <c r="G1" s="15"/>
      <c r="H1" s="15"/>
      <c r="I1" s="15"/>
    </row>
    <row r="2" spans="1:9" s="5" customFormat="1"/>
    <row r="3" spans="1:9">
      <c r="B3" s="5" t="s">
        <v>92</v>
      </c>
      <c r="C3" s="2"/>
    </row>
    <row r="4" spans="1:9">
      <c r="B4" s="1" t="s">
        <v>0</v>
      </c>
      <c r="C4" s="2"/>
    </row>
    <row r="6" spans="1:9">
      <c r="A6" s="2" t="s">
        <v>8</v>
      </c>
    </row>
    <row r="7" spans="1:9">
      <c r="B7" s="16" t="s">
        <v>1</v>
      </c>
      <c r="C7" s="17" t="s">
        <v>2</v>
      </c>
      <c r="D7" s="17" t="s">
        <v>3</v>
      </c>
      <c r="E7" s="17"/>
      <c r="F7" s="17" t="s">
        <v>6</v>
      </c>
      <c r="G7" s="17"/>
      <c r="H7" s="17" t="s">
        <v>7</v>
      </c>
      <c r="I7" s="17"/>
    </row>
    <row r="8" spans="1:9">
      <c r="B8" s="16"/>
      <c r="C8" s="17"/>
      <c r="D8" s="11" t="s">
        <v>4</v>
      </c>
      <c r="E8" s="11" t="s">
        <v>5</v>
      </c>
      <c r="F8" s="11" t="s">
        <v>4</v>
      </c>
      <c r="G8" s="11" t="s">
        <v>5</v>
      </c>
      <c r="H8" s="11" t="s">
        <v>4</v>
      </c>
      <c r="I8" s="11" t="s">
        <v>5</v>
      </c>
    </row>
    <row r="9" spans="1:9">
      <c r="B9" s="3" t="s">
        <v>9</v>
      </c>
      <c r="C9" s="7">
        <f>SUM(D9:I9)</f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</row>
    <row r="10" spans="1:9">
      <c r="B10" s="3" t="s">
        <v>10</v>
      </c>
      <c r="C10" s="7">
        <f>SUM(D10:I10)</f>
        <v>97</v>
      </c>
      <c r="D10" s="7">
        <v>20</v>
      </c>
      <c r="E10" s="7">
        <v>24</v>
      </c>
      <c r="F10" s="7">
        <v>14</v>
      </c>
      <c r="G10" s="7">
        <v>17</v>
      </c>
      <c r="H10" s="7">
        <v>11</v>
      </c>
      <c r="I10" s="7">
        <v>11</v>
      </c>
    </row>
    <row r="11" spans="1:9">
      <c r="B11" s="3" t="s">
        <v>11</v>
      </c>
      <c r="C11" s="7">
        <f>SUM(D11:I11)</f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</row>
    <row r="12" spans="1:9">
      <c r="B12" s="3" t="s">
        <v>12</v>
      </c>
      <c r="C12" s="7">
        <f>SUM(D12:I12)</f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</row>
    <row r="14" spans="1:9">
      <c r="B14" s="11" t="s">
        <v>93</v>
      </c>
      <c r="C14" s="17" t="s">
        <v>3</v>
      </c>
      <c r="D14" s="17"/>
      <c r="E14" s="17" t="s">
        <v>6</v>
      </c>
      <c r="F14" s="17"/>
      <c r="G14" s="17" t="s">
        <v>7</v>
      </c>
      <c r="H14" s="17"/>
    </row>
    <row r="15" spans="1:9">
      <c r="B15" s="8" t="s">
        <v>85</v>
      </c>
      <c r="C15" s="8">
        <v>1126</v>
      </c>
      <c r="D15" s="8">
        <v>1050</v>
      </c>
      <c r="E15" s="8">
        <v>739</v>
      </c>
      <c r="F15" s="8">
        <v>684</v>
      </c>
      <c r="G15" s="8">
        <v>436</v>
      </c>
      <c r="H15" s="8">
        <v>415</v>
      </c>
    </row>
    <row r="16" spans="1:9">
      <c r="B16" s="8" t="s">
        <v>86</v>
      </c>
      <c r="C16" s="8">
        <v>4978</v>
      </c>
      <c r="D16" s="8">
        <v>6183</v>
      </c>
      <c r="E16" s="8">
        <v>4161</v>
      </c>
      <c r="F16" s="8">
        <v>4638</v>
      </c>
      <c r="G16" s="8">
        <v>2832</v>
      </c>
      <c r="H16" s="8">
        <v>2566</v>
      </c>
    </row>
    <row r="18" spans="1:9">
      <c r="A18" s="2" t="s">
        <v>15</v>
      </c>
    </row>
    <row r="19" spans="1:9">
      <c r="B19" s="13" t="s">
        <v>13</v>
      </c>
      <c r="C19" s="13" t="s">
        <v>14</v>
      </c>
    </row>
    <row r="20" spans="1:9">
      <c r="B20" s="3" t="s">
        <v>16</v>
      </c>
      <c r="C20" s="14">
        <v>317</v>
      </c>
    </row>
    <row r="21" spans="1:9">
      <c r="B21" s="3" t="s">
        <v>17</v>
      </c>
      <c r="C21" s="14">
        <v>93</v>
      </c>
    </row>
    <row r="23" spans="1:9">
      <c r="A23" s="2" t="s">
        <v>20</v>
      </c>
    </row>
    <row r="24" spans="1:9">
      <c r="B24" s="16" t="s">
        <v>18</v>
      </c>
      <c r="C24" s="16" t="s">
        <v>2</v>
      </c>
      <c r="D24" s="17" t="s">
        <v>3</v>
      </c>
      <c r="E24" s="17"/>
      <c r="F24" s="17" t="s">
        <v>6</v>
      </c>
      <c r="G24" s="17"/>
      <c r="H24" s="17" t="s">
        <v>19</v>
      </c>
      <c r="I24" s="17"/>
    </row>
    <row r="25" spans="1:9">
      <c r="B25" s="16"/>
      <c r="C25" s="16"/>
      <c r="D25" s="11" t="s">
        <v>4</v>
      </c>
      <c r="E25" s="11" t="s">
        <v>5</v>
      </c>
      <c r="F25" s="11" t="s">
        <v>4</v>
      </c>
      <c r="G25" s="11" t="s">
        <v>5</v>
      </c>
      <c r="H25" s="11" t="s">
        <v>4</v>
      </c>
      <c r="I25" s="11" t="s">
        <v>5</v>
      </c>
    </row>
    <row r="26" spans="1:9">
      <c r="B26" s="3" t="s">
        <v>21</v>
      </c>
      <c r="C26" s="7">
        <f>SUM(D26:I26)</f>
        <v>183</v>
      </c>
      <c r="D26" s="7">
        <v>28</v>
      </c>
      <c r="E26" s="7">
        <v>51</v>
      </c>
      <c r="F26" s="7">
        <v>31</v>
      </c>
      <c r="G26" s="7">
        <v>35</v>
      </c>
      <c r="H26" s="7">
        <v>17</v>
      </c>
      <c r="I26" s="7">
        <v>21</v>
      </c>
    </row>
    <row r="27" spans="1:9">
      <c r="B27" s="3" t="s">
        <v>22</v>
      </c>
      <c r="C27" s="7">
        <f>SUM(D27:I27)</f>
        <v>613</v>
      </c>
      <c r="D27" s="7">
        <v>93</v>
      </c>
      <c r="E27" s="7">
        <v>142</v>
      </c>
      <c r="F27" s="7">
        <v>105</v>
      </c>
      <c r="G27" s="7">
        <v>131</v>
      </c>
      <c r="H27" s="7">
        <v>79</v>
      </c>
      <c r="I27" s="7">
        <v>63</v>
      </c>
    </row>
    <row r="28" spans="1:9">
      <c r="B28" s="3" t="s">
        <v>23</v>
      </c>
      <c r="C28" s="7">
        <f>SUM(D28:I28)</f>
        <v>169</v>
      </c>
      <c r="D28" s="7">
        <v>59</v>
      </c>
      <c r="E28" s="7">
        <v>18</v>
      </c>
      <c r="F28" s="7">
        <v>45</v>
      </c>
      <c r="G28" s="7">
        <v>19</v>
      </c>
      <c r="H28" s="7">
        <v>19</v>
      </c>
      <c r="I28" s="7">
        <v>9</v>
      </c>
    </row>
    <row r="29" spans="1:9">
      <c r="B29" s="3" t="s">
        <v>24</v>
      </c>
      <c r="C29" s="7">
        <f>SUM(D29:I29)</f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1" spans="1:9">
      <c r="A31" s="2" t="s">
        <v>26</v>
      </c>
    </row>
    <row r="32" spans="1:9">
      <c r="B32" s="16" t="s">
        <v>1</v>
      </c>
      <c r="C32" s="16" t="s">
        <v>25</v>
      </c>
      <c r="D32" s="17" t="s">
        <v>3</v>
      </c>
      <c r="E32" s="17"/>
      <c r="F32" s="17" t="s">
        <v>6</v>
      </c>
      <c r="G32" s="17"/>
      <c r="H32" s="17" t="s">
        <v>7</v>
      </c>
      <c r="I32" s="17"/>
    </row>
    <row r="33" spans="1:9">
      <c r="B33" s="16"/>
      <c r="C33" s="16"/>
      <c r="D33" s="11" t="s">
        <v>4</v>
      </c>
      <c r="E33" s="11" t="s">
        <v>5</v>
      </c>
      <c r="F33" s="11" t="s">
        <v>4</v>
      </c>
      <c r="G33" s="11" t="s">
        <v>5</v>
      </c>
      <c r="H33" s="11" t="s">
        <v>4</v>
      </c>
      <c r="I33" s="11" t="s">
        <v>5</v>
      </c>
    </row>
    <row r="34" spans="1:9">
      <c r="B34" s="3" t="s">
        <v>27</v>
      </c>
      <c r="C34" s="7">
        <f>SUM(D34:I34)</f>
        <v>31</v>
      </c>
      <c r="D34" s="7">
        <v>5</v>
      </c>
      <c r="E34" s="7">
        <v>2</v>
      </c>
      <c r="F34" s="7">
        <v>6</v>
      </c>
      <c r="G34" s="7">
        <v>8</v>
      </c>
      <c r="H34" s="7">
        <v>4</v>
      </c>
      <c r="I34" s="7">
        <v>6</v>
      </c>
    </row>
    <row r="35" spans="1:9">
      <c r="B35" s="3" t="s">
        <v>28</v>
      </c>
      <c r="C35" s="7">
        <f>SUM(D35:I35)</f>
        <v>289</v>
      </c>
      <c r="D35" s="7">
        <v>51</v>
      </c>
      <c r="E35" s="7">
        <v>63</v>
      </c>
      <c r="F35" s="7">
        <v>45</v>
      </c>
      <c r="G35" s="7">
        <v>56</v>
      </c>
      <c r="H35" s="7">
        <v>38</v>
      </c>
      <c r="I35" s="7">
        <v>36</v>
      </c>
    </row>
    <row r="36" spans="1:9">
      <c r="B36" s="3" t="s">
        <v>29</v>
      </c>
      <c r="C36" s="7">
        <f>SUM(D36:I36)</f>
        <v>499</v>
      </c>
      <c r="D36" s="7">
        <v>109</v>
      </c>
      <c r="E36" s="7">
        <v>132</v>
      </c>
      <c r="F36" s="7">
        <v>72</v>
      </c>
      <c r="G36" s="7">
        <v>73</v>
      </c>
      <c r="H36" s="7">
        <v>58</v>
      </c>
      <c r="I36" s="7">
        <v>55</v>
      </c>
    </row>
    <row r="37" spans="1:9">
      <c r="B37" s="3" t="s">
        <v>30</v>
      </c>
      <c r="C37" s="7">
        <f>SUM(D37:I37)</f>
        <v>539</v>
      </c>
      <c r="D37" s="7">
        <v>125</v>
      </c>
      <c r="E37" s="7">
        <v>197</v>
      </c>
      <c r="F37" s="7">
        <v>60</v>
      </c>
      <c r="G37" s="7">
        <v>93</v>
      </c>
      <c r="H37" s="7">
        <v>27</v>
      </c>
      <c r="I37" s="7">
        <v>37</v>
      </c>
    </row>
    <row r="39" spans="1:9">
      <c r="A39" s="2" t="s">
        <v>31</v>
      </c>
    </row>
    <row r="40" spans="1:9">
      <c r="B40" s="16" t="s">
        <v>1</v>
      </c>
      <c r="C40" s="16" t="s">
        <v>25</v>
      </c>
      <c r="D40" s="17" t="s">
        <v>3</v>
      </c>
      <c r="E40" s="17"/>
      <c r="F40" s="17" t="s">
        <v>6</v>
      </c>
      <c r="G40" s="17"/>
      <c r="H40" s="17" t="s">
        <v>7</v>
      </c>
      <c r="I40" s="17"/>
    </row>
    <row r="41" spans="1:9">
      <c r="B41" s="16"/>
      <c r="C41" s="16"/>
      <c r="D41" s="11" t="s">
        <v>4</v>
      </c>
      <c r="E41" s="11" t="s">
        <v>5</v>
      </c>
      <c r="F41" s="11" t="s">
        <v>4</v>
      </c>
      <c r="G41" s="11" t="s">
        <v>5</v>
      </c>
      <c r="H41" s="11" t="s">
        <v>4</v>
      </c>
      <c r="I41" s="11" t="s">
        <v>5</v>
      </c>
    </row>
    <row r="42" spans="1:9">
      <c r="B42" s="3" t="s">
        <v>27</v>
      </c>
      <c r="C42" s="7">
        <f>SUM(D42:I42)</f>
        <v>4</v>
      </c>
      <c r="D42" s="7">
        <v>0</v>
      </c>
      <c r="E42" s="7">
        <v>0</v>
      </c>
      <c r="F42" s="7">
        <v>0</v>
      </c>
      <c r="G42" s="7">
        <v>1</v>
      </c>
      <c r="H42" s="7">
        <v>1</v>
      </c>
      <c r="I42" s="7">
        <v>2</v>
      </c>
    </row>
    <row r="43" spans="1:9">
      <c r="B43" s="3" t="s">
        <v>29</v>
      </c>
      <c r="C43" s="7">
        <f>SUM(D43:I43)</f>
        <v>37</v>
      </c>
      <c r="D43" s="7">
        <v>5</v>
      </c>
      <c r="E43" s="7">
        <v>10</v>
      </c>
      <c r="F43" s="7">
        <v>1</v>
      </c>
      <c r="G43" s="7">
        <v>15</v>
      </c>
      <c r="H43" s="7">
        <v>2</v>
      </c>
      <c r="I43" s="7">
        <v>4</v>
      </c>
    </row>
    <row r="44" spans="1:9">
      <c r="B44" s="3" t="s">
        <v>30</v>
      </c>
      <c r="C44" s="7">
        <f>SUM(D44:I44)</f>
        <v>83</v>
      </c>
      <c r="D44" s="7">
        <v>11</v>
      </c>
      <c r="E44" s="7">
        <v>27</v>
      </c>
      <c r="F44" s="7">
        <v>11</v>
      </c>
      <c r="G44" s="7">
        <v>29</v>
      </c>
      <c r="H44" s="7">
        <v>1</v>
      </c>
      <c r="I44" s="7">
        <v>4</v>
      </c>
    </row>
    <row r="46" spans="1:9">
      <c r="A46" s="2" t="s">
        <v>33</v>
      </c>
    </row>
    <row r="47" spans="1:9">
      <c r="B47" s="16" t="s">
        <v>13</v>
      </c>
      <c r="C47" s="16" t="s">
        <v>2</v>
      </c>
      <c r="D47" s="16" t="s">
        <v>3</v>
      </c>
      <c r="E47" s="16"/>
      <c r="F47" s="16" t="s">
        <v>6</v>
      </c>
      <c r="G47" s="16"/>
      <c r="H47" s="16" t="s">
        <v>32</v>
      </c>
      <c r="I47" s="16"/>
    </row>
    <row r="48" spans="1:9">
      <c r="B48" s="16"/>
      <c r="C48" s="16"/>
      <c r="D48" s="13" t="s">
        <v>4</v>
      </c>
      <c r="E48" s="13" t="s">
        <v>5</v>
      </c>
      <c r="F48" s="13" t="s">
        <v>4</v>
      </c>
      <c r="G48" s="13" t="s">
        <v>5</v>
      </c>
      <c r="H48" s="13" t="s">
        <v>4</v>
      </c>
      <c r="I48" s="13" t="s">
        <v>5</v>
      </c>
    </row>
    <row r="49" spans="1:12">
      <c r="B49" s="3" t="s">
        <v>34</v>
      </c>
      <c r="C49" s="7">
        <f>SUM(D49:I49)</f>
        <v>3360</v>
      </c>
      <c r="D49" s="7">
        <v>759</v>
      </c>
      <c r="E49" s="7">
        <v>926</v>
      </c>
      <c r="F49" s="7">
        <v>514</v>
      </c>
      <c r="G49" s="7">
        <v>552</v>
      </c>
      <c r="H49" s="7">
        <v>337</v>
      </c>
      <c r="I49" s="7">
        <v>272</v>
      </c>
      <c r="L49" s="5" t="s">
        <v>90</v>
      </c>
    </row>
    <row r="50" spans="1:12">
      <c r="B50" s="3" t="s">
        <v>35</v>
      </c>
      <c r="C50" s="7">
        <f t="shared" ref="C50:C60" si="0">SUM(D50:I50)</f>
        <v>3131</v>
      </c>
      <c r="D50" s="7">
        <v>720</v>
      </c>
      <c r="E50" s="7">
        <v>857</v>
      </c>
      <c r="F50" s="7">
        <v>488</v>
      </c>
      <c r="G50" s="7">
        <v>506</v>
      </c>
      <c r="H50" s="7">
        <v>313</v>
      </c>
      <c r="I50" s="7">
        <v>247</v>
      </c>
    </row>
    <row r="51" spans="1:12">
      <c r="B51" s="3" t="s">
        <v>36</v>
      </c>
      <c r="C51" s="7">
        <f t="shared" si="0"/>
        <v>183</v>
      </c>
      <c r="D51" s="7">
        <v>29</v>
      </c>
      <c r="E51" s="7">
        <v>59</v>
      </c>
      <c r="F51" s="7">
        <v>22</v>
      </c>
      <c r="G51" s="7">
        <v>36</v>
      </c>
      <c r="H51" s="7">
        <v>17</v>
      </c>
      <c r="I51" s="7">
        <v>20</v>
      </c>
    </row>
    <row r="52" spans="1:12">
      <c r="B52" s="3" t="s">
        <v>37</v>
      </c>
      <c r="C52" s="7">
        <f t="shared" si="0"/>
        <v>46</v>
      </c>
      <c r="D52" s="7">
        <v>10</v>
      </c>
      <c r="E52" s="7">
        <v>10</v>
      </c>
      <c r="F52" s="7">
        <v>4</v>
      </c>
      <c r="G52" s="7">
        <v>10</v>
      </c>
      <c r="H52" s="7">
        <v>7</v>
      </c>
      <c r="I52" s="7">
        <v>5</v>
      </c>
    </row>
    <row r="53" spans="1:12">
      <c r="B53" s="3" t="s">
        <v>38</v>
      </c>
      <c r="C53" s="7">
        <f t="shared" si="0"/>
        <v>526</v>
      </c>
      <c r="D53" s="7">
        <v>105</v>
      </c>
      <c r="E53" s="7">
        <v>137</v>
      </c>
      <c r="F53" s="7">
        <v>64</v>
      </c>
      <c r="G53" s="7">
        <v>112</v>
      </c>
      <c r="H53" s="7">
        <v>44</v>
      </c>
      <c r="I53" s="7">
        <v>64</v>
      </c>
    </row>
    <row r="54" spans="1:12">
      <c r="B54" s="3" t="s">
        <v>35</v>
      </c>
      <c r="C54" s="7">
        <f t="shared" si="0"/>
        <v>376</v>
      </c>
      <c r="D54" s="7">
        <v>80</v>
      </c>
      <c r="E54" s="7">
        <v>105</v>
      </c>
      <c r="F54" s="7">
        <v>48</v>
      </c>
      <c r="G54" s="7">
        <v>69</v>
      </c>
      <c r="H54" s="7">
        <v>29</v>
      </c>
      <c r="I54" s="7">
        <v>45</v>
      </c>
    </row>
    <row r="55" spans="1:12">
      <c r="B55" s="3" t="s">
        <v>36</v>
      </c>
      <c r="C55" s="7">
        <f t="shared" si="0"/>
        <v>90</v>
      </c>
      <c r="D55" s="7">
        <v>15</v>
      </c>
      <c r="E55" s="7">
        <v>22</v>
      </c>
      <c r="F55" s="7">
        <v>9</v>
      </c>
      <c r="G55" s="7">
        <v>26</v>
      </c>
      <c r="H55" s="7">
        <v>5</v>
      </c>
      <c r="I55" s="7">
        <v>13</v>
      </c>
    </row>
    <row r="56" spans="1:12">
      <c r="B56" s="3" t="s">
        <v>37</v>
      </c>
      <c r="C56" s="7">
        <f t="shared" si="0"/>
        <v>60</v>
      </c>
      <c r="D56" s="7">
        <v>10</v>
      </c>
      <c r="E56" s="7">
        <v>10</v>
      </c>
      <c r="F56" s="7">
        <v>7</v>
      </c>
      <c r="G56" s="7">
        <v>17</v>
      </c>
      <c r="H56" s="7">
        <v>10</v>
      </c>
      <c r="I56" s="7">
        <v>6</v>
      </c>
    </row>
    <row r="57" spans="1:12">
      <c r="B57" s="3" t="s">
        <v>39</v>
      </c>
      <c r="C57" s="7">
        <f t="shared" si="0"/>
        <v>91</v>
      </c>
      <c r="D57" s="7">
        <v>21</v>
      </c>
      <c r="E57" s="7">
        <v>7</v>
      </c>
      <c r="F57" s="7">
        <v>17</v>
      </c>
      <c r="G57" s="7">
        <v>22</v>
      </c>
      <c r="H57" s="7">
        <v>14</v>
      </c>
      <c r="I57" s="7">
        <v>10</v>
      </c>
    </row>
    <row r="58" spans="1:12">
      <c r="B58" s="3" t="s">
        <v>35</v>
      </c>
      <c r="C58" s="7">
        <f t="shared" si="0"/>
        <v>65</v>
      </c>
      <c r="D58" s="7">
        <v>16</v>
      </c>
      <c r="E58" s="7">
        <v>5</v>
      </c>
      <c r="F58" s="7">
        <v>13</v>
      </c>
      <c r="G58" s="7">
        <v>15</v>
      </c>
      <c r="H58" s="7">
        <v>8</v>
      </c>
      <c r="I58" s="7">
        <v>8</v>
      </c>
    </row>
    <row r="59" spans="1:12">
      <c r="B59" s="3" t="s">
        <v>36</v>
      </c>
      <c r="C59" s="7">
        <f t="shared" si="0"/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12">
      <c r="B60" s="3" t="s">
        <v>37</v>
      </c>
      <c r="C60" s="7">
        <f t="shared" si="0"/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2" spans="1:12">
      <c r="A62" s="2" t="s">
        <v>43</v>
      </c>
    </row>
    <row r="63" spans="1:12">
      <c r="B63" s="13" t="s">
        <v>13</v>
      </c>
      <c r="C63" s="11" t="s">
        <v>25</v>
      </c>
      <c r="D63" s="11" t="s">
        <v>40</v>
      </c>
      <c r="E63" s="11" t="s">
        <v>41</v>
      </c>
      <c r="F63" s="11" t="s">
        <v>42</v>
      </c>
    </row>
    <row r="64" spans="1:12">
      <c r="B64" s="3" t="s">
        <v>44</v>
      </c>
      <c r="C64" s="7">
        <f>SUM(D64:F64)</f>
        <v>0</v>
      </c>
      <c r="D64" s="7">
        <v>0</v>
      </c>
      <c r="E64" s="7">
        <v>0</v>
      </c>
      <c r="F64" s="7">
        <v>0</v>
      </c>
    </row>
    <row r="65" spans="1:6">
      <c r="B65" s="3" t="s">
        <v>45</v>
      </c>
      <c r="C65" s="7">
        <f>SUM(D65:F65)</f>
        <v>0</v>
      </c>
      <c r="D65" s="7">
        <v>0</v>
      </c>
      <c r="E65" s="7">
        <v>0</v>
      </c>
      <c r="F65" s="7">
        <v>0</v>
      </c>
    </row>
    <row r="67" spans="1:6" customFormat="1" ht="15">
      <c r="A67" s="6" t="s">
        <v>46</v>
      </c>
      <c r="B67" s="4"/>
      <c r="C67" s="4"/>
      <c r="D67" s="4"/>
    </row>
    <row r="68" spans="1:6" customFormat="1" ht="15">
      <c r="A68" s="4"/>
      <c r="B68" s="13" t="s">
        <v>47</v>
      </c>
      <c r="C68" s="11" t="s">
        <v>2</v>
      </c>
      <c r="D68" s="11" t="s">
        <v>40</v>
      </c>
      <c r="E68" s="11" t="s">
        <v>41</v>
      </c>
      <c r="F68" s="11" t="s">
        <v>42</v>
      </c>
    </row>
    <row r="69" spans="1:6" customFormat="1" ht="15">
      <c r="A69" s="4"/>
      <c r="B69" s="12" t="s">
        <v>48</v>
      </c>
      <c r="C69" s="7">
        <f>SUM(D69:F69)</f>
        <v>191</v>
      </c>
      <c r="D69" s="7">
        <v>91</v>
      </c>
      <c r="E69" s="9">
        <v>75</v>
      </c>
      <c r="F69" s="9">
        <v>25</v>
      </c>
    </row>
    <row r="70" spans="1:6" customFormat="1" ht="15">
      <c r="A70" s="4"/>
      <c r="B70" s="12" t="s">
        <v>49</v>
      </c>
      <c r="C70" s="7">
        <f t="shared" ref="C70:C87" si="1">SUM(D70:F70)</f>
        <v>6</v>
      </c>
      <c r="D70" s="7">
        <v>2</v>
      </c>
      <c r="E70" s="9">
        <v>4</v>
      </c>
      <c r="F70" s="9">
        <v>0</v>
      </c>
    </row>
    <row r="71" spans="1:6" customFormat="1" ht="15">
      <c r="A71" s="4"/>
      <c r="B71" s="12" t="s">
        <v>50</v>
      </c>
      <c r="C71" s="7">
        <f t="shared" si="1"/>
        <v>2</v>
      </c>
      <c r="D71" s="7">
        <v>1</v>
      </c>
      <c r="E71" s="9">
        <v>1</v>
      </c>
      <c r="F71" s="9">
        <v>0</v>
      </c>
    </row>
    <row r="72" spans="1:6" customFormat="1" ht="15">
      <c r="A72" s="4"/>
      <c r="B72" s="12" t="s">
        <v>51</v>
      </c>
      <c r="C72" s="7">
        <f t="shared" si="1"/>
        <v>1</v>
      </c>
      <c r="D72" s="7">
        <v>0</v>
      </c>
      <c r="E72" s="9">
        <v>1</v>
      </c>
      <c r="F72" s="9">
        <v>0</v>
      </c>
    </row>
    <row r="73" spans="1:6" customFormat="1" ht="15">
      <c r="A73" s="4"/>
      <c r="B73" s="12" t="s">
        <v>52</v>
      </c>
      <c r="C73" s="7">
        <f t="shared" si="1"/>
        <v>0</v>
      </c>
      <c r="D73" s="7">
        <v>0</v>
      </c>
      <c r="E73" s="9">
        <v>0</v>
      </c>
      <c r="F73" s="9">
        <v>0</v>
      </c>
    </row>
    <row r="74" spans="1:6" customFormat="1" ht="15">
      <c r="A74" s="4"/>
      <c r="B74" s="12" t="s">
        <v>53</v>
      </c>
      <c r="C74" s="7">
        <f t="shared" si="1"/>
        <v>0</v>
      </c>
      <c r="D74" s="7">
        <v>0</v>
      </c>
      <c r="E74" s="9">
        <v>0</v>
      </c>
      <c r="F74" s="9">
        <v>0</v>
      </c>
    </row>
    <row r="75" spans="1:6" customFormat="1" ht="15">
      <c r="A75" s="4"/>
      <c r="B75" s="12" t="s">
        <v>54</v>
      </c>
      <c r="C75" s="7">
        <f t="shared" si="1"/>
        <v>0</v>
      </c>
      <c r="D75" s="7">
        <v>0</v>
      </c>
      <c r="E75" s="9">
        <v>0</v>
      </c>
      <c r="F75" s="9">
        <v>0</v>
      </c>
    </row>
    <row r="76" spans="1:6" customFormat="1" ht="15">
      <c r="A76" s="4"/>
      <c r="B76" s="12" t="s">
        <v>55</v>
      </c>
      <c r="C76" s="7">
        <f t="shared" si="1"/>
        <v>0</v>
      </c>
      <c r="D76" s="7">
        <v>0</v>
      </c>
      <c r="E76" s="9">
        <v>0</v>
      </c>
      <c r="F76" s="9">
        <v>0</v>
      </c>
    </row>
    <row r="77" spans="1:6" customFormat="1" ht="15">
      <c r="A77" s="4"/>
      <c r="B77" s="12" t="s">
        <v>56</v>
      </c>
      <c r="C77" s="7">
        <f t="shared" si="1"/>
        <v>1</v>
      </c>
      <c r="D77" s="7">
        <v>1</v>
      </c>
      <c r="E77" s="9">
        <v>0</v>
      </c>
      <c r="F77" s="9">
        <v>0</v>
      </c>
    </row>
    <row r="78" spans="1:6" customFormat="1" ht="15">
      <c r="A78" s="4"/>
      <c r="B78" s="12" t="s">
        <v>57</v>
      </c>
      <c r="C78" s="7">
        <f t="shared" si="1"/>
        <v>0</v>
      </c>
      <c r="D78" s="7">
        <v>0</v>
      </c>
      <c r="E78" s="9">
        <v>0</v>
      </c>
      <c r="F78" s="9">
        <v>0</v>
      </c>
    </row>
    <row r="79" spans="1:6" customFormat="1" ht="15">
      <c r="A79" s="4"/>
      <c r="B79" s="12" t="s">
        <v>58</v>
      </c>
      <c r="C79" s="7">
        <f t="shared" si="1"/>
        <v>3</v>
      </c>
      <c r="D79" s="7">
        <v>0</v>
      </c>
      <c r="E79" s="9">
        <v>3</v>
      </c>
      <c r="F79" s="9">
        <v>0</v>
      </c>
    </row>
    <row r="80" spans="1:6" customFormat="1" ht="15">
      <c r="A80" s="4"/>
      <c r="B80" s="12" t="s">
        <v>59</v>
      </c>
      <c r="C80" s="7">
        <f t="shared" si="1"/>
        <v>935</v>
      </c>
      <c r="D80" s="7">
        <v>323</v>
      </c>
      <c r="E80" s="9">
        <v>352</v>
      </c>
      <c r="F80" s="9">
        <v>260</v>
      </c>
    </row>
    <row r="81" spans="1:6" customFormat="1" ht="15">
      <c r="A81" s="4"/>
      <c r="B81" s="12" t="s">
        <v>60</v>
      </c>
      <c r="C81" s="7">
        <f t="shared" si="1"/>
        <v>0</v>
      </c>
      <c r="D81" s="7">
        <v>0</v>
      </c>
      <c r="E81" s="9">
        <v>0</v>
      </c>
      <c r="F81" s="9">
        <v>0</v>
      </c>
    </row>
    <row r="82" spans="1:6" customFormat="1" ht="15">
      <c r="A82" s="4"/>
      <c r="B82" s="12" t="s">
        <v>61</v>
      </c>
      <c r="C82" s="7">
        <f t="shared" si="1"/>
        <v>13</v>
      </c>
      <c r="D82" s="7">
        <v>8</v>
      </c>
      <c r="E82" s="9">
        <v>4</v>
      </c>
      <c r="F82" s="9">
        <v>1</v>
      </c>
    </row>
    <row r="83" spans="1:6" customFormat="1" ht="15">
      <c r="A83" s="4"/>
      <c r="B83" s="12" t="s">
        <v>62</v>
      </c>
      <c r="C83" s="7">
        <f t="shared" si="1"/>
        <v>0</v>
      </c>
      <c r="D83" s="7">
        <v>0</v>
      </c>
      <c r="E83" s="9">
        <v>0</v>
      </c>
      <c r="F83" s="9">
        <v>0</v>
      </c>
    </row>
    <row r="84" spans="1:6" customFormat="1" ht="15">
      <c r="A84" s="4"/>
      <c r="B84" s="12" t="s">
        <v>63</v>
      </c>
      <c r="C84" s="7">
        <f t="shared" si="1"/>
        <v>136</v>
      </c>
      <c r="D84" s="7">
        <v>59</v>
      </c>
      <c r="E84" s="9">
        <v>61</v>
      </c>
      <c r="F84" s="9">
        <v>16</v>
      </c>
    </row>
    <row r="85" spans="1:6" customFormat="1" ht="15">
      <c r="A85" s="4"/>
      <c r="B85" s="12" t="s">
        <v>64</v>
      </c>
      <c r="C85" s="7">
        <f t="shared" si="1"/>
        <v>540</v>
      </c>
      <c r="D85" s="7">
        <v>323</v>
      </c>
      <c r="E85" s="9">
        <v>153</v>
      </c>
      <c r="F85" s="9">
        <v>64</v>
      </c>
    </row>
    <row r="86" spans="1:6" customFormat="1" ht="15">
      <c r="A86" s="4"/>
      <c r="B86" s="12" t="s">
        <v>65</v>
      </c>
      <c r="C86" s="7">
        <f t="shared" si="1"/>
        <v>0</v>
      </c>
      <c r="D86" s="7">
        <v>0</v>
      </c>
      <c r="E86" s="9">
        <v>0</v>
      </c>
      <c r="F86" s="9">
        <v>0</v>
      </c>
    </row>
    <row r="87" spans="1:6" customFormat="1" ht="15">
      <c r="A87" s="4"/>
      <c r="B87" s="12" t="s">
        <v>66</v>
      </c>
      <c r="C87" s="7">
        <f t="shared" si="1"/>
        <v>6</v>
      </c>
      <c r="D87" s="7">
        <v>3</v>
      </c>
      <c r="E87" s="9">
        <v>1</v>
      </c>
      <c r="F87" s="9">
        <v>2</v>
      </c>
    </row>
    <row r="88" spans="1:6" customFormat="1" ht="15"/>
    <row r="89" spans="1:6" customFormat="1" ht="15">
      <c r="A89" s="6" t="s">
        <v>67</v>
      </c>
      <c r="B89" s="4"/>
      <c r="C89" s="4"/>
      <c r="D89" s="4"/>
    </row>
    <row r="90" spans="1:6" customFormat="1" ht="15">
      <c r="B90" s="13" t="s">
        <v>47</v>
      </c>
      <c r="C90" s="13" t="s">
        <v>2</v>
      </c>
      <c r="D90" s="13" t="s">
        <v>40</v>
      </c>
      <c r="E90" s="13" t="s">
        <v>41</v>
      </c>
      <c r="F90" s="13" t="s">
        <v>42</v>
      </c>
    </row>
    <row r="91" spans="1:6" customFormat="1" ht="15">
      <c r="B91" s="12" t="s">
        <v>48</v>
      </c>
      <c r="C91" s="7">
        <f>SUM(D91:F91)</f>
        <v>183</v>
      </c>
      <c r="D91" s="7">
        <v>78</v>
      </c>
      <c r="E91" s="9">
        <v>79</v>
      </c>
      <c r="F91" s="9">
        <v>26</v>
      </c>
    </row>
    <row r="92" spans="1:6" customFormat="1" ht="15">
      <c r="B92" s="12" t="s">
        <v>49</v>
      </c>
      <c r="C92" s="7">
        <f t="shared" ref="C92:C109" si="2">SUM(D92:F92)</f>
        <v>4</v>
      </c>
      <c r="D92" s="7">
        <v>1</v>
      </c>
      <c r="E92" s="9">
        <v>2</v>
      </c>
      <c r="F92" s="9">
        <v>1</v>
      </c>
    </row>
    <row r="93" spans="1:6" customFormat="1" ht="15">
      <c r="B93" s="12" t="s">
        <v>50</v>
      </c>
      <c r="C93" s="7">
        <f t="shared" si="2"/>
        <v>2</v>
      </c>
      <c r="D93" s="7">
        <v>1</v>
      </c>
      <c r="E93" s="9">
        <v>1</v>
      </c>
      <c r="F93" s="9">
        <v>0</v>
      </c>
    </row>
    <row r="94" spans="1:6" customFormat="1" ht="15">
      <c r="B94" s="12" t="s">
        <v>51</v>
      </c>
      <c r="C94" s="7">
        <f t="shared" si="2"/>
        <v>1</v>
      </c>
      <c r="D94" s="7">
        <v>0</v>
      </c>
      <c r="E94" s="9">
        <v>1</v>
      </c>
      <c r="F94" s="9">
        <v>0</v>
      </c>
    </row>
    <row r="95" spans="1:6" customFormat="1" ht="15">
      <c r="B95" s="12" t="s">
        <v>52</v>
      </c>
      <c r="C95" s="7">
        <f t="shared" si="2"/>
        <v>1</v>
      </c>
      <c r="D95" s="7">
        <v>0</v>
      </c>
      <c r="E95" s="9">
        <v>0</v>
      </c>
      <c r="F95" s="9">
        <v>1</v>
      </c>
    </row>
    <row r="96" spans="1:6" customFormat="1" ht="15">
      <c r="B96" s="12" t="s">
        <v>53</v>
      </c>
      <c r="C96" s="7">
        <f t="shared" si="2"/>
        <v>0</v>
      </c>
      <c r="D96" s="7">
        <v>0</v>
      </c>
      <c r="E96" s="9">
        <v>0</v>
      </c>
      <c r="F96" s="9">
        <v>0</v>
      </c>
    </row>
    <row r="97" spans="1:6" customFormat="1" ht="15">
      <c r="B97" s="12" t="s">
        <v>54</v>
      </c>
      <c r="C97" s="7">
        <f t="shared" si="2"/>
        <v>0</v>
      </c>
      <c r="D97" s="7">
        <v>0</v>
      </c>
      <c r="E97" s="9">
        <v>0</v>
      </c>
      <c r="F97" s="9">
        <v>0</v>
      </c>
    </row>
    <row r="98" spans="1:6" customFormat="1" ht="15">
      <c r="B98" s="12" t="s">
        <v>55</v>
      </c>
      <c r="C98" s="7">
        <f t="shared" si="2"/>
        <v>0</v>
      </c>
      <c r="D98" s="7">
        <v>0</v>
      </c>
      <c r="E98" s="9">
        <v>0</v>
      </c>
      <c r="F98" s="9">
        <v>0</v>
      </c>
    </row>
    <row r="99" spans="1:6" customFormat="1" ht="15">
      <c r="B99" s="12" t="s">
        <v>56</v>
      </c>
      <c r="C99" s="7">
        <f t="shared" si="2"/>
        <v>1</v>
      </c>
      <c r="D99" s="7">
        <v>0</v>
      </c>
      <c r="E99" s="9">
        <v>1</v>
      </c>
      <c r="F99" s="9">
        <v>0</v>
      </c>
    </row>
    <row r="100" spans="1:6" customFormat="1" ht="15">
      <c r="B100" s="12" t="s">
        <v>57</v>
      </c>
      <c r="C100" s="7">
        <f t="shared" si="2"/>
        <v>0</v>
      </c>
      <c r="D100" s="7">
        <v>0</v>
      </c>
      <c r="E100" s="9">
        <v>0</v>
      </c>
      <c r="F100" s="9">
        <v>0</v>
      </c>
    </row>
    <row r="101" spans="1:6" customFormat="1" ht="15">
      <c r="B101" s="12" t="s">
        <v>58</v>
      </c>
      <c r="C101" s="7">
        <f t="shared" si="2"/>
        <v>0</v>
      </c>
      <c r="D101" s="7">
        <v>0</v>
      </c>
      <c r="E101" s="9">
        <v>0</v>
      </c>
      <c r="F101" s="9">
        <v>0</v>
      </c>
    </row>
    <row r="102" spans="1:6" customFormat="1" ht="15">
      <c r="B102" s="12" t="s">
        <v>59</v>
      </c>
      <c r="C102" s="7">
        <f t="shared" si="2"/>
        <v>576</v>
      </c>
      <c r="D102" s="7">
        <v>173</v>
      </c>
      <c r="E102" s="9">
        <v>234</v>
      </c>
      <c r="F102" s="9">
        <v>169</v>
      </c>
    </row>
    <row r="103" spans="1:6" customFormat="1" ht="15">
      <c r="B103" s="12" t="s">
        <v>60</v>
      </c>
      <c r="C103" s="7">
        <f t="shared" si="2"/>
        <v>0</v>
      </c>
      <c r="D103" s="7">
        <v>0</v>
      </c>
      <c r="E103" s="9">
        <v>0</v>
      </c>
      <c r="F103" s="9">
        <v>0</v>
      </c>
    </row>
    <row r="104" spans="1:6" customFormat="1" ht="15">
      <c r="B104" s="12" t="s">
        <v>61</v>
      </c>
      <c r="C104" s="7">
        <f t="shared" si="2"/>
        <v>1</v>
      </c>
      <c r="D104" s="7">
        <v>0</v>
      </c>
      <c r="E104" s="9">
        <v>1</v>
      </c>
      <c r="F104" s="9">
        <v>0</v>
      </c>
    </row>
    <row r="105" spans="1:6" customFormat="1" ht="15">
      <c r="A105" s="4"/>
      <c r="B105" s="12" t="s">
        <v>62</v>
      </c>
      <c r="C105" s="7">
        <f t="shared" si="2"/>
        <v>0</v>
      </c>
      <c r="D105" s="7">
        <v>0</v>
      </c>
      <c r="E105" s="9">
        <v>0</v>
      </c>
      <c r="F105" s="9">
        <v>0</v>
      </c>
    </row>
    <row r="106" spans="1:6" customFormat="1" ht="15">
      <c r="A106" s="4"/>
      <c r="B106" s="12" t="s">
        <v>63</v>
      </c>
      <c r="C106" s="7">
        <f t="shared" si="2"/>
        <v>73</v>
      </c>
      <c r="D106" s="7">
        <v>51</v>
      </c>
      <c r="E106" s="9">
        <v>18</v>
      </c>
      <c r="F106" s="9">
        <v>4</v>
      </c>
    </row>
    <row r="107" spans="1:6" customFormat="1" ht="15">
      <c r="A107" s="4"/>
      <c r="B107" s="12" t="s">
        <v>64</v>
      </c>
      <c r="C107" s="7">
        <f t="shared" si="2"/>
        <v>83</v>
      </c>
      <c r="D107" s="7">
        <v>38</v>
      </c>
      <c r="E107" s="9">
        <v>40</v>
      </c>
      <c r="F107" s="9">
        <v>5</v>
      </c>
    </row>
    <row r="108" spans="1:6" customFormat="1" ht="15">
      <c r="A108" s="4"/>
      <c r="B108" s="12" t="s">
        <v>65</v>
      </c>
      <c r="C108" s="7">
        <f t="shared" si="2"/>
        <v>0</v>
      </c>
      <c r="D108" s="7">
        <v>0</v>
      </c>
      <c r="E108" s="9">
        <v>0</v>
      </c>
      <c r="F108" s="9">
        <v>0</v>
      </c>
    </row>
    <row r="109" spans="1:6" customFormat="1" ht="15">
      <c r="A109" s="4"/>
      <c r="B109" s="12" t="s">
        <v>66</v>
      </c>
      <c r="C109" s="7">
        <f t="shared" si="2"/>
        <v>0</v>
      </c>
      <c r="D109" s="7">
        <v>0</v>
      </c>
      <c r="E109" s="9">
        <v>0</v>
      </c>
      <c r="F109" s="9">
        <v>0</v>
      </c>
    </row>
    <row r="110" spans="1:6" customFormat="1" ht="15"/>
    <row r="111" spans="1:6" customFormat="1" ht="15">
      <c r="A111" s="6" t="s">
        <v>68</v>
      </c>
      <c r="B111" s="4"/>
      <c r="C111" s="4"/>
      <c r="D111" s="4"/>
    </row>
    <row r="112" spans="1:6" customFormat="1" ht="15">
      <c r="A112" s="4"/>
      <c r="B112" s="13" t="s">
        <v>47</v>
      </c>
      <c r="C112" s="11" t="s">
        <v>2</v>
      </c>
      <c r="D112" s="11" t="s">
        <v>40</v>
      </c>
      <c r="E112" s="11" t="s">
        <v>41</v>
      </c>
      <c r="F112" s="11" t="s">
        <v>42</v>
      </c>
    </row>
    <row r="113" spans="1:6" customFormat="1" ht="15">
      <c r="A113" s="4"/>
      <c r="B113" s="12" t="s">
        <v>48</v>
      </c>
      <c r="C113" s="7">
        <f>SUM(D113:F113)</f>
        <v>374</v>
      </c>
      <c r="D113" s="7">
        <v>169</v>
      </c>
      <c r="E113" s="9">
        <v>154</v>
      </c>
      <c r="F113" s="9">
        <v>51</v>
      </c>
    </row>
    <row r="114" spans="1:6" customFormat="1" ht="15">
      <c r="A114" s="4"/>
      <c r="B114" s="12" t="s">
        <v>49</v>
      </c>
      <c r="C114" s="7">
        <f t="shared" ref="C114:C122" si="3">SUM(D114:F114)</f>
        <v>10</v>
      </c>
      <c r="D114" s="7">
        <v>3</v>
      </c>
      <c r="E114" s="9">
        <v>6</v>
      </c>
      <c r="F114" s="9">
        <v>1</v>
      </c>
    </row>
    <row r="115" spans="1:6" customFormat="1" ht="15">
      <c r="A115" s="4"/>
      <c r="B115" s="12" t="s">
        <v>59</v>
      </c>
      <c r="C115" s="7">
        <f t="shared" si="3"/>
        <v>1511</v>
      </c>
      <c r="D115" s="7">
        <v>496</v>
      </c>
      <c r="E115" s="9">
        <v>586</v>
      </c>
      <c r="F115" s="9">
        <v>429</v>
      </c>
    </row>
    <row r="116" spans="1:6" customFormat="1" ht="15">
      <c r="A116" s="4"/>
      <c r="B116" s="12" t="s">
        <v>69</v>
      </c>
      <c r="C116" s="7">
        <f t="shared" si="3"/>
        <v>0</v>
      </c>
      <c r="D116" s="7">
        <v>0</v>
      </c>
      <c r="E116" s="9">
        <v>0</v>
      </c>
      <c r="F116" s="9">
        <v>0</v>
      </c>
    </row>
    <row r="117" spans="1:6" customFormat="1" ht="15">
      <c r="A117" s="4"/>
      <c r="B117" s="12" t="s">
        <v>61</v>
      </c>
      <c r="C117" s="7">
        <f t="shared" si="3"/>
        <v>14</v>
      </c>
      <c r="D117" s="7">
        <v>8</v>
      </c>
      <c r="E117" s="9">
        <v>5</v>
      </c>
      <c r="F117" s="9">
        <v>1</v>
      </c>
    </row>
    <row r="118" spans="1:6" customFormat="1" ht="15">
      <c r="A118" s="4"/>
      <c r="B118" s="12" t="s">
        <v>62</v>
      </c>
      <c r="C118" s="7">
        <f t="shared" si="3"/>
        <v>0</v>
      </c>
      <c r="D118" s="7">
        <v>0</v>
      </c>
      <c r="E118" s="9">
        <v>0</v>
      </c>
      <c r="F118" s="9">
        <v>0</v>
      </c>
    </row>
    <row r="119" spans="1:6" customFormat="1" ht="15">
      <c r="A119" s="4"/>
      <c r="B119" s="12" t="s">
        <v>63</v>
      </c>
      <c r="C119" s="7">
        <f t="shared" si="3"/>
        <v>209</v>
      </c>
      <c r="D119" s="7">
        <v>110</v>
      </c>
      <c r="E119" s="9">
        <v>79</v>
      </c>
      <c r="F119" s="9">
        <v>20</v>
      </c>
    </row>
    <row r="120" spans="1:6" customFormat="1" ht="15">
      <c r="A120" s="4"/>
      <c r="B120" s="12" t="s">
        <v>64</v>
      </c>
      <c r="C120" s="7">
        <f t="shared" si="3"/>
        <v>623</v>
      </c>
      <c r="D120" s="7">
        <v>361</v>
      </c>
      <c r="E120" s="9">
        <v>193</v>
      </c>
      <c r="F120" s="9">
        <v>69</v>
      </c>
    </row>
    <row r="121" spans="1:6" customFormat="1" ht="15">
      <c r="A121" s="4"/>
      <c r="B121" s="12" t="s">
        <v>65</v>
      </c>
      <c r="C121" s="7">
        <f t="shared" si="3"/>
        <v>0</v>
      </c>
      <c r="D121" s="7">
        <v>0</v>
      </c>
      <c r="E121" s="9">
        <v>0</v>
      </c>
      <c r="F121" s="9">
        <v>0</v>
      </c>
    </row>
    <row r="122" spans="1:6" customFormat="1" ht="15">
      <c r="A122" s="4"/>
      <c r="B122" s="12" t="s">
        <v>66</v>
      </c>
      <c r="C122" s="7">
        <f t="shared" si="3"/>
        <v>6</v>
      </c>
      <c r="D122" s="7">
        <v>3</v>
      </c>
      <c r="E122" s="9">
        <v>1</v>
      </c>
      <c r="F122" s="9">
        <v>2</v>
      </c>
    </row>
    <row r="123" spans="1:6" customFormat="1" ht="15"/>
    <row r="124" spans="1:6" customFormat="1" ht="15">
      <c r="A124" s="6" t="s">
        <v>70</v>
      </c>
      <c r="B124" s="4"/>
      <c r="C124" s="4"/>
      <c r="D124" s="4"/>
    </row>
    <row r="125" spans="1:6" customFormat="1" ht="15">
      <c r="A125" s="4"/>
      <c r="B125" s="13" t="s">
        <v>71</v>
      </c>
      <c r="C125" s="11" t="s">
        <v>2</v>
      </c>
      <c r="D125" s="11" t="s">
        <v>40</v>
      </c>
      <c r="E125" s="11" t="s">
        <v>41</v>
      </c>
      <c r="F125" s="11" t="s">
        <v>42</v>
      </c>
    </row>
    <row r="126" spans="1:6" customFormat="1" ht="15">
      <c r="A126" s="4"/>
      <c r="B126" s="12" t="s">
        <v>72</v>
      </c>
      <c r="C126" s="7">
        <f t="shared" ref="C126:C133" si="4">SUM(D126:F126)</f>
        <v>8</v>
      </c>
      <c r="D126" s="7">
        <v>7</v>
      </c>
      <c r="E126" s="9">
        <v>0</v>
      </c>
      <c r="F126" s="9">
        <v>1</v>
      </c>
    </row>
    <row r="127" spans="1:6" customFormat="1" ht="15">
      <c r="A127" s="4"/>
      <c r="B127" s="12" t="s">
        <v>73</v>
      </c>
      <c r="C127" s="7">
        <f t="shared" si="4"/>
        <v>241</v>
      </c>
      <c r="D127" s="7">
        <v>112</v>
      </c>
      <c r="E127" s="9">
        <v>88</v>
      </c>
      <c r="F127" s="9">
        <v>41</v>
      </c>
    </row>
    <row r="128" spans="1:6" customFormat="1" ht="15">
      <c r="A128" s="4"/>
      <c r="B128" s="12" t="s">
        <v>74</v>
      </c>
      <c r="C128" s="7">
        <f t="shared" si="4"/>
        <v>138</v>
      </c>
      <c r="D128" s="7">
        <v>72</v>
      </c>
      <c r="E128" s="9">
        <v>51</v>
      </c>
      <c r="F128" s="9">
        <v>15</v>
      </c>
    </row>
    <row r="129" spans="1:6" customFormat="1" ht="15">
      <c r="A129" s="4"/>
      <c r="B129" s="12" t="s">
        <v>75</v>
      </c>
      <c r="C129" s="7">
        <f t="shared" si="4"/>
        <v>44</v>
      </c>
      <c r="D129" s="7">
        <v>19</v>
      </c>
      <c r="E129" s="9">
        <v>21</v>
      </c>
      <c r="F129" s="9">
        <v>4</v>
      </c>
    </row>
    <row r="130" spans="1:6" customFormat="1" ht="15">
      <c r="A130" s="4"/>
      <c r="B130" s="12" t="s">
        <v>76</v>
      </c>
      <c r="C130" s="7">
        <f t="shared" si="4"/>
        <v>183</v>
      </c>
      <c r="D130" s="7">
        <v>68</v>
      </c>
      <c r="E130" s="9">
        <v>76</v>
      </c>
      <c r="F130" s="9">
        <v>39</v>
      </c>
    </row>
    <row r="131" spans="1:6" customFormat="1" ht="15">
      <c r="A131" s="4"/>
      <c r="B131" s="12" t="s">
        <v>77</v>
      </c>
      <c r="C131" s="7">
        <f t="shared" si="4"/>
        <v>22</v>
      </c>
      <c r="D131" s="7">
        <v>11</v>
      </c>
      <c r="E131" s="9">
        <v>9</v>
      </c>
      <c r="F131" s="9">
        <v>2</v>
      </c>
    </row>
    <row r="132" spans="1:6" customFormat="1" ht="15">
      <c r="A132" s="4"/>
      <c r="B132" s="12" t="s">
        <v>78</v>
      </c>
      <c r="C132" s="7">
        <f t="shared" si="4"/>
        <v>4</v>
      </c>
      <c r="D132" s="7">
        <v>2</v>
      </c>
      <c r="E132" s="9">
        <v>1</v>
      </c>
      <c r="F132" s="9">
        <v>1</v>
      </c>
    </row>
    <row r="133" spans="1:6" customFormat="1" ht="15">
      <c r="A133" s="4"/>
      <c r="B133" s="12" t="s">
        <v>79</v>
      </c>
      <c r="C133" s="7">
        <f t="shared" si="4"/>
        <v>0</v>
      </c>
      <c r="D133" s="7">
        <v>0</v>
      </c>
      <c r="E133" s="9">
        <v>0</v>
      </c>
      <c r="F133" s="9">
        <v>0</v>
      </c>
    </row>
    <row r="134" spans="1:6" customFormat="1" ht="15"/>
    <row r="135" spans="1:6" customFormat="1" ht="15">
      <c r="A135" s="6" t="s">
        <v>80</v>
      </c>
      <c r="B135" s="4"/>
      <c r="C135" s="4"/>
      <c r="D135" s="4"/>
    </row>
    <row r="136" spans="1:6" customFormat="1" ht="15">
      <c r="A136" s="4"/>
      <c r="B136" s="13" t="s">
        <v>71</v>
      </c>
      <c r="C136" s="11" t="s">
        <v>2</v>
      </c>
      <c r="D136" s="11" t="s">
        <v>40</v>
      </c>
      <c r="E136" s="11" t="s">
        <v>41</v>
      </c>
      <c r="F136" s="11" t="s">
        <v>42</v>
      </c>
    </row>
    <row r="137" spans="1:6" customFormat="1" ht="15">
      <c r="A137" s="4"/>
      <c r="B137" s="12" t="s">
        <v>72</v>
      </c>
      <c r="C137" s="7">
        <f>SUM(D137:F137)</f>
        <v>0</v>
      </c>
      <c r="D137" s="7">
        <v>0</v>
      </c>
      <c r="E137" s="9">
        <v>0</v>
      </c>
      <c r="F137" s="9">
        <v>0</v>
      </c>
    </row>
    <row r="138" spans="1:6" customFormat="1" ht="15">
      <c r="A138" s="4"/>
      <c r="B138" s="12" t="s">
        <v>73</v>
      </c>
      <c r="C138" s="7">
        <f t="shared" ref="C138:C144" si="5">SUM(D138:F138)</f>
        <v>3</v>
      </c>
      <c r="D138" s="7">
        <v>1</v>
      </c>
      <c r="E138" s="9">
        <v>2</v>
      </c>
      <c r="F138" s="9">
        <v>0</v>
      </c>
    </row>
    <row r="139" spans="1:6" customFormat="1" ht="15">
      <c r="A139" s="4"/>
      <c r="B139" s="12" t="s">
        <v>74</v>
      </c>
      <c r="C139" s="7">
        <f t="shared" si="5"/>
        <v>5</v>
      </c>
      <c r="D139" s="7">
        <v>2</v>
      </c>
      <c r="E139" s="9">
        <v>3</v>
      </c>
      <c r="F139" s="9">
        <v>0</v>
      </c>
    </row>
    <row r="140" spans="1:6" customFormat="1" ht="15">
      <c r="A140" s="4"/>
      <c r="B140" s="12" t="s">
        <v>75</v>
      </c>
      <c r="C140" s="7">
        <f t="shared" si="5"/>
        <v>6</v>
      </c>
      <c r="D140" s="7">
        <v>3</v>
      </c>
      <c r="E140" s="9">
        <v>2</v>
      </c>
      <c r="F140" s="9">
        <v>1</v>
      </c>
    </row>
    <row r="141" spans="1:6" customFormat="1" ht="15">
      <c r="A141" s="4"/>
      <c r="B141" s="12" t="s">
        <v>76</v>
      </c>
      <c r="C141" s="7">
        <f t="shared" si="5"/>
        <v>10</v>
      </c>
      <c r="D141" s="7">
        <v>4</v>
      </c>
      <c r="E141" s="9">
        <v>4</v>
      </c>
      <c r="F141" s="9">
        <v>2</v>
      </c>
    </row>
    <row r="142" spans="1:6" customFormat="1" ht="15">
      <c r="A142" s="4"/>
      <c r="B142" s="12" t="s">
        <v>77</v>
      </c>
      <c r="C142" s="7">
        <f t="shared" si="5"/>
        <v>1</v>
      </c>
      <c r="D142" s="7">
        <v>0</v>
      </c>
      <c r="E142" s="9">
        <v>1</v>
      </c>
      <c r="F142" s="9">
        <v>0</v>
      </c>
    </row>
    <row r="143" spans="1:6" customFormat="1" ht="15">
      <c r="A143" s="4"/>
      <c r="B143" s="12" t="s">
        <v>78</v>
      </c>
      <c r="C143" s="7">
        <f t="shared" si="5"/>
        <v>1</v>
      </c>
      <c r="D143" s="7">
        <v>0</v>
      </c>
      <c r="E143" s="9">
        <v>1</v>
      </c>
      <c r="F143" s="9">
        <v>0</v>
      </c>
    </row>
    <row r="144" spans="1:6" customFormat="1" ht="15">
      <c r="A144" s="4"/>
      <c r="B144" s="12" t="s">
        <v>79</v>
      </c>
      <c r="C144" s="7">
        <f t="shared" si="5"/>
        <v>0</v>
      </c>
      <c r="D144" s="7">
        <v>0</v>
      </c>
      <c r="E144" s="9">
        <v>0</v>
      </c>
      <c r="F144" s="9">
        <v>0</v>
      </c>
    </row>
    <row r="145" spans="1:12" customFormat="1" ht="15"/>
    <row r="146" spans="1:12" customFormat="1" ht="15">
      <c r="A146" s="6" t="s">
        <v>81</v>
      </c>
      <c r="B146" s="4"/>
      <c r="C146" s="4"/>
      <c r="D146" s="4"/>
    </row>
    <row r="147" spans="1:12" customFormat="1" ht="15">
      <c r="A147" s="4"/>
      <c r="B147" s="13" t="s">
        <v>71</v>
      </c>
      <c r="C147" s="11" t="s">
        <v>2</v>
      </c>
      <c r="D147" s="11" t="s">
        <v>40</v>
      </c>
      <c r="E147" s="11" t="s">
        <v>41</v>
      </c>
      <c r="F147" s="11" t="s">
        <v>42</v>
      </c>
    </row>
    <row r="148" spans="1:12" customFormat="1" ht="15">
      <c r="A148" s="4"/>
      <c r="B148" s="12" t="s">
        <v>72</v>
      </c>
      <c r="C148" s="7">
        <f t="shared" ref="C148:C155" si="6">SUM(D148:F148)</f>
        <v>8</v>
      </c>
      <c r="D148" s="7">
        <v>7</v>
      </c>
      <c r="E148" s="9">
        <v>0</v>
      </c>
      <c r="F148" s="9">
        <v>1</v>
      </c>
    </row>
    <row r="149" spans="1:12" customFormat="1" ht="15">
      <c r="A149" s="4"/>
      <c r="B149" s="12" t="s">
        <v>73</v>
      </c>
      <c r="C149" s="7">
        <f t="shared" si="6"/>
        <v>244</v>
      </c>
      <c r="D149" s="7">
        <v>113</v>
      </c>
      <c r="E149" s="9">
        <v>90</v>
      </c>
      <c r="F149" s="9">
        <v>41</v>
      </c>
    </row>
    <row r="150" spans="1:12" customFormat="1" ht="15">
      <c r="A150" s="4"/>
      <c r="B150" s="12" t="s">
        <v>74</v>
      </c>
      <c r="C150" s="7">
        <f t="shared" si="6"/>
        <v>143</v>
      </c>
      <c r="D150" s="7">
        <v>74</v>
      </c>
      <c r="E150" s="9">
        <v>54</v>
      </c>
      <c r="F150" s="9">
        <v>15</v>
      </c>
    </row>
    <row r="151" spans="1:12" customFormat="1" ht="15">
      <c r="A151" s="4"/>
      <c r="B151" s="12" t="s">
        <v>75</v>
      </c>
      <c r="C151" s="7">
        <f t="shared" si="6"/>
        <v>50</v>
      </c>
      <c r="D151" s="7">
        <v>22</v>
      </c>
      <c r="E151" s="9">
        <v>23</v>
      </c>
      <c r="F151" s="9">
        <v>5</v>
      </c>
    </row>
    <row r="152" spans="1:12" customFormat="1" ht="15">
      <c r="A152" s="4"/>
      <c r="B152" s="12" t="s">
        <v>76</v>
      </c>
      <c r="C152" s="7">
        <f t="shared" si="6"/>
        <v>193</v>
      </c>
      <c r="D152" s="7">
        <v>72</v>
      </c>
      <c r="E152" s="9">
        <v>80</v>
      </c>
      <c r="F152" s="9">
        <v>41</v>
      </c>
    </row>
    <row r="153" spans="1:12" customFormat="1" ht="15">
      <c r="A153" s="4"/>
      <c r="B153" s="12" t="s">
        <v>77</v>
      </c>
      <c r="C153" s="7">
        <f t="shared" si="6"/>
        <v>23</v>
      </c>
      <c r="D153" s="7">
        <v>11</v>
      </c>
      <c r="E153" s="9">
        <v>10</v>
      </c>
      <c r="F153" s="9">
        <v>2</v>
      </c>
    </row>
    <row r="154" spans="1:12" customFormat="1" ht="15">
      <c r="A154" s="4"/>
      <c r="B154" s="12" t="s">
        <v>78</v>
      </c>
      <c r="C154" s="7">
        <f t="shared" si="6"/>
        <v>5</v>
      </c>
      <c r="D154" s="7">
        <v>2</v>
      </c>
      <c r="E154" s="9">
        <v>2</v>
      </c>
      <c r="F154" s="9">
        <v>1</v>
      </c>
    </row>
    <row r="155" spans="1:12" customFormat="1" ht="15">
      <c r="A155" s="4"/>
      <c r="B155" s="12" t="s">
        <v>79</v>
      </c>
      <c r="C155" s="7">
        <f t="shared" si="6"/>
        <v>0</v>
      </c>
      <c r="D155" s="7">
        <v>0</v>
      </c>
      <c r="E155" s="9">
        <v>0</v>
      </c>
      <c r="F155" s="9">
        <v>0</v>
      </c>
    </row>
    <row r="156" spans="1:12" customFormat="1" ht="15"/>
    <row r="157" spans="1:12" customFormat="1" ht="15">
      <c r="A157" s="6" t="s">
        <v>82</v>
      </c>
      <c r="B157" s="4"/>
      <c r="C157" s="4"/>
      <c r="D157" s="4"/>
    </row>
    <row r="158" spans="1:12" customFormat="1" ht="15">
      <c r="A158" s="4"/>
      <c r="B158" s="13" t="s">
        <v>83</v>
      </c>
      <c r="C158" s="11" t="s">
        <v>2</v>
      </c>
      <c r="D158" s="11" t="s">
        <v>40</v>
      </c>
      <c r="E158" s="11" t="s">
        <v>41</v>
      </c>
      <c r="F158" s="11" t="s">
        <v>42</v>
      </c>
    </row>
    <row r="159" spans="1:12" customFormat="1" ht="15">
      <c r="A159" s="4"/>
      <c r="B159" s="12" t="s">
        <v>89</v>
      </c>
      <c r="C159" s="7">
        <f>SUM(D159:F159)</f>
        <v>152</v>
      </c>
      <c r="D159" s="7">
        <v>73</v>
      </c>
      <c r="E159" s="9">
        <v>49</v>
      </c>
      <c r="F159" s="9">
        <v>30</v>
      </c>
      <c r="G159" s="1"/>
      <c r="H159" s="4"/>
      <c r="I159" s="10"/>
      <c r="J159" s="10"/>
      <c r="K159" s="10"/>
      <c r="L159" s="10" t="s">
        <v>87</v>
      </c>
    </row>
    <row r="160" spans="1:12" customFormat="1" ht="15">
      <c r="A160" s="4"/>
      <c r="B160" s="12" t="s">
        <v>88</v>
      </c>
      <c r="C160" s="7">
        <f t="shared" ref="C160:C169" si="7">SUM(D160:F160)</f>
        <v>41</v>
      </c>
      <c r="D160" s="7">
        <v>23</v>
      </c>
      <c r="E160" s="9">
        <v>16</v>
      </c>
      <c r="F160" s="9">
        <v>2</v>
      </c>
      <c r="G160" s="1"/>
      <c r="H160" s="4"/>
      <c r="I160" s="4"/>
    </row>
    <row r="161" spans="1:11" customFormat="1" ht="15">
      <c r="A161" s="4"/>
      <c r="B161" s="12" t="s">
        <v>84</v>
      </c>
      <c r="C161" s="7">
        <f t="shared" si="7"/>
        <v>111</v>
      </c>
      <c r="D161" s="7">
        <v>50</v>
      </c>
      <c r="E161" s="9">
        <v>33</v>
      </c>
      <c r="F161" s="9">
        <v>28</v>
      </c>
      <c r="G161" s="1"/>
      <c r="H161" s="4"/>
      <c r="I161" s="10"/>
      <c r="J161" s="10"/>
      <c r="K161" s="10"/>
    </row>
    <row r="162" spans="1:11" customFormat="1" ht="15">
      <c r="A162" s="4"/>
      <c r="B162" s="12" t="s">
        <v>72</v>
      </c>
      <c r="C162" s="7">
        <f t="shared" si="7"/>
        <v>8</v>
      </c>
      <c r="D162" s="7">
        <v>7</v>
      </c>
      <c r="E162" s="9">
        <v>0</v>
      </c>
      <c r="F162" s="9">
        <v>1</v>
      </c>
    </row>
    <row r="163" spans="1:11" customFormat="1" ht="15">
      <c r="A163" s="4"/>
      <c r="B163" s="12" t="s">
        <v>73</v>
      </c>
      <c r="C163" s="7">
        <f t="shared" si="7"/>
        <v>241</v>
      </c>
      <c r="D163" s="7">
        <v>112</v>
      </c>
      <c r="E163" s="9">
        <v>88</v>
      </c>
      <c r="F163" s="9">
        <v>41</v>
      </c>
    </row>
    <row r="164" spans="1:11" customFormat="1" ht="15">
      <c r="A164" s="4"/>
      <c r="B164" s="12" t="s">
        <v>74</v>
      </c>
      <c r="C164" s="7">
        <f t="shared" si="7"/>
        <v>138</v>
      </c>
      <c r="D164" s="7">
        <v>72</v>
      </c>
      <c r="E164" s="9">
        <v>51</v>
      </c>
      <c r="F164" s="9">
        <v>15</v>
      </c>
    </row>
    <row r="165" spans="1:11" customFormat="1" ht="15">
      <c r="A165" s="4"/>
      <c r="B165" s="12" t="s">
        <v>75</v>
      </c>
      <c r="C165" s="7">
        <f t="shared" si="7"/>
        <v>44</v>
      </c>
      <c r="D165" s="7">
        <v>19</v>
      </c>
      <c r="E165" s="9">
        <v>21</v>
      </c>
      <c r="F165" s="9">
        <v>4</v>
      </c>
    </row>
    <row r="166" spans="1:11" customFormat="1" ht="15">
      <c r="A166" s="4"/>
      <c r="B166" s="12" t="s">
        <v>76</v>
      </c>
      <c r="C166" s="7">
        <f t="shared" si="7"/>
        <v>183</v>
      </c>
      <c r="D166" s="7">
        <v>68</v>
      </c>
      <c r="E166" s="9">
        <v>76</v>
      </c>
      <c r="F166" s="9">
        <v>39</v>
      </c>
    </row>
    <row r="167" spans="1:11" customFormat="1" ht="15">
      <c r="A167" s="4"/>
      <c r="B167" s="12" t="s">
        <v>77</v>
      </c>
      <c r="C167" s="7">
        <f t="shared" si="7"/>
        <v>22</v>
      </c>
      <c r="D167" s="7">
        <v>11</v>
      </c>
      <c r="E167" s="9">
        <v>9</v>
      </c>
      <c r="F167" s="9">
        <v>2</v>
      </c>
    </row>
    <row r="168" spans="1:11" customFormat="1" ht="15">
      <c r="A168" s="4"/>
      <c r="B168" s="12" t="s">
        <v>78</v>
      </c>
      <c r="C168" s="7">
        <f t="shared" si="7"/>
        <v>4</v>
      </c>
      <c r="D168" s="7">
        <v>2</v>
      </c>
      <c r="E168" s="9">
        <v>1</v>
      </c>
      <c r="F168" s="9">
        <v>1</v>
      </c>
    </row>
    <row r="169" spans="1:11" customFormat="1" ht="15">
      <c r="A169" s="4"/>
      <c r="B169" s="12" t="s">
        <v>79</v>
      </c>
      <c r="C169" s="7">
        <f t="shared" si="7"/>
        <v>0</v>
      </c>
      <c r="D169" s="7">
        <v>0</v>
      </c>
      <c r="E169" s="9">
        <v>0</v>
      </c>
      <c r="F169" s="9">
        <v>0</v>
      </c>
    </row>
  </sheetData>
  <mergeCells count="29">
    <mergeCell ref="D40:E40"/>
    <mergeCell ref="F40:G40"/>
    <mergeCell ref="H40:I40"/>
    <mergeCell ref="B7:B8"/>
    <mergeCell ref="C7:C8"/>
    <mergeCell ref="D7:E7"/>
    <mergeCell ref="F7:G7"/>
    <mergeCell ref="H7:I7"/>
    <mergeCell ref="B24:B25"/>
    <mergeCell ref="C24:C25"/>
    <mergeCell ref="D24:E24"/>
    <mergeCell ref="F24:G24"/>
    <mergeCell ref="H24:I24"/>
    <mergeCell ref="A1:I1"/>
    <mergeCell ref="B47:B48"/>
    <mergeCell ref="C47:C48"/>
    <mergeCell ref="D47:E47"/>
    <mergeCell ref="F47:G47"/>
    <mergeCell ref="H47:I47"/>
    <mergeCell ref="C14:D14"/>
    <mergeCell ref="E14:F14"/>
    <mergeCell ref="G14:H14"/>
    <mergeCell ref="B32:B33"/>
    <mergeCell ref="C32:C33"/>
    <mergeCell ref="D32:E32"/>
    <mergeCell ref="F32:G32"/>
    <mergeCell ref="H32:I32"/>
    <mergeCell ref="B40:B41"/>
    <mergeCell ref="C40:C41"/>
  </mergeCells>
  <printOptions horizontalCentered="1"/>
  <pageMargins left="0.70866141732283472" right="0.70866141732283472" top="0.31496062992125984" bottom="0.27559055118110237" header="0.31496062992125984" footer="0.31496062992125984"/>
  <pageSetup scale="80" orientation="landscape" horizontalDpi="4294967293" verticalDpi="0" r:id="rId1"/>
  <rowBreaks count="2" manualBreakCount="2">
    <brk id="60" max="8" man="1"/>
    <brk id="15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V129"/>
    </sheetView>
  </sheetViews>
  <sheetFormatPr baseColWidth="10" defaultRowHeight="15"/>
  <cols>
    <col min="1" max="1" width="2.140625" customWidth="1"/>
    <col min="2" max="2" width="46.855468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Hoja2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2013-04-30T13:00:26Z</cp:lastPrinted>
  <dcterms:created xsi:type="dcterms:W3CDTF">2013-04-24T14:00:05Z</dcterms:created>
  <dcterms:modified xsi:type="dcterms:W3CDTF">2015-01-26T19:56:56Z</dcterms:modified>
</cp:coreProperties>
</file>